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EL5AQev/iTRY1X8nGQBOC/is7on8VK1sk8vcVTsTyxJB3AgofAEwqNLmfMHj+9lBw2sj0tTbSnJ/3T/d/mcZ0w==" workbookSaltValue="oqwKUcBB+uvdfmo0IJVMRw==" workbookSpinCount="100000" lockStructure="1"/>
  <bookViews>
    <workbookView xWindow="-105" yWindow="-105" windowWidth="30930" windowHeight="16890"/>
  </bookViews>
  <sheets>
    <sheet name="Hoja N° 002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Q25" i="2" l="1"/>
  <c r="Q23" i="2"/>
  <c r="Q24" i="2"/>
  <c r="Q26" i="2"/>
  <c r="Q39" i="2"/>
  <c r="Q40" i="2"/>
  <c r="Q41" i="2"/>
  <c r="O58" i="2"/>
  <c r="Q54" i="2"/>
  <c r="Q55" i="2"/>
  <c r="Q56" i="2"/>
  <c r="E58" i="2" l="1"/>
  <c r="O61" i="2" l="1"/>
  <c r="M61" i="2"/>
  <c r="K61" i="2"/>
  <c r="I61" i="2"/>
  <c r="G61" i="2"/>
  <c r="E61" i="2"/>
  <c r="Q53" i="2" l="1"/>
  <c r="M58" i="2"/>
  <c r="K58" i="2"/>
  <c r="I58" i="2"/>
  <c r="G58" i="2"/>
  <c r="Q52" i="2"/>
  <c r="Q51" i="2"/>
  <c r="Q50" i="2"/>
  <c r="O48" i="2"/>
  <c r="M48" i="2"/>
  <c r="K48" i="2"/>
  <c r="I48" i="2"/>
  <c r="G48" i="2"/>
  <c r="E48" i="2"/>
  <c r="O43" i="2"/>
  <c r="M43" i="2"/>
  <c r="K43" i="2"/>
  <c r="I43" i="2"/>
  <c r="G43" i="2"/>
  <c r="E43" i="2"/>
  <c r="Q38" i="2"/>
  <c r="Q37" i="2"/>
  <c r="Q36" i="2"/>
  <c r="Q35" i="2"/>
  <c r="O33" i="2"/>
  <c r="M33" i="2"/>
  <c r="K33" i="2"/>
  <c r="I33" i="2"/>
  <c r="G33" i="2"/>
  <c r="E33" i="2"/>
  <c r="Q58" i="2" l="1"/>
  <c r="Q43" i="2"/>
  <c r="O28" i="2" l="1"/>
  <c r="O63" i="2" s="1"/>
  <c r="M28" i="2"/>
  <c r="M63" i="2" s="1"/>
  <c r="K28" i="2"/>
  <c r="K63" i="2" s="1"/>
  <c r="I28" i="2"/>
  <c r="I63" i="2" s="1"/>
  <c r="G28" i="2"/>
  <c r="G63" i="2" s="1"/>
  <c r="E28" i="2"/>
  <c r="E63" i="2" s="1"/>
  <c r="Q22" i="2" l="1"/>
  <c r="Q21" i="2"/>
  <c r="Q20" i="2"/>
  <c r="I18" i="2"/>
  <c r="O18" i="2"/>
  <c r="M18" i="2"/>
  <c r="K18" i="2"/>
  <c r="G18" i="2"/>
  <c r="E18" i="2"/>
  <c r="Q28" i="2" l="1"/>
  <c r="Q63" i="2" s="1"/>
</calcChain>
</file>

<file path=xl/sharedStrings.xml><?xml version="1.0" encoding="utf-8"?>
<sst xmlns="http://schemas.openxmlformats.org/spreadsheetml/2006/main" count="73" uniqueCount="46">
  <si>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</si>
  <si>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</si>
  <si>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</si>
  <si>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</si>
  <si>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</si>
  <si>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</si>
  <si>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TIPO DE ENVIO</t>
  </si>
  <si>
    <t>CARTA</t>
  </si>
  <si>
    <t>TARJETA POSTAL</t>
  </si>
  <si>
    <t>ENVIO PARA CIEGOS (CECOGRAMA)</t>
  </si>
  <si>
    <t>IMPRESO</t>
  </si>
  <si>
    <t>ENCOMIENDA POSTAL</t>
  </si>
  <si>
    <t>N°</t>
  </si>
  <si>
    <t>I.</t>
  </si>
  <si>
    <t>II.</t>
  </si>
  <si>
    <t>III.</t>
  </si>
  <si>
    <t>HOJA N° 002 - TRAFICO SEGUN RUTA DE ENVIO Y TIPO DE ENVIO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</si>
  <si>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</si>
  <si>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</si>
  <si>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</si>
  <si>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</si>
  <si>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</si>
  <si>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</si>
  <si>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r>
      <rPr>
        <b/>
        <sz val="11"/>
        <color theme="1"/>
        <rFont val="Cambria"/>
        <family val="1"/>
      </rPr>
      <t>1. CARTA:</t>
    </r>
    <r>
      <rPr>
        <sz val="11"/>
        <color theme="1"/>
        <rFont val="Cambria"/>
        <family val="1"/>
      </rPr>
      <t xml:space="preserve"> Envío postal cuyo contenido no se indique ni se pueda conocer, y todo escrito o impreso que aunque circule al descubierto, tenga el carácter de personal y actual; siendo por lo tanto su contenido secreto e inviolable.</t>
    </r>
  </si>
  <si>
    <r>
      <rPr>
        <b/>
        <sz val="11"/>
        <color theme="1"/>
        <rFont val="Cambria"/>
        <family val="1"/>
      </rPr>
      <t xml:space="preserve">2. TARJETA POSTAL: </t>
    </r>
    <r>
      <rPr>
        <sz val="11"/>
        <color theme="1"/>
        <rFont val="Cambria"/>
        <family val="1"/>
      </rPr>
      <t>Envío postal en forma de una pieza rectangular de cartulina consistente o material similar, que puede llevar o no el título de tarjeta postal, circula al descubierto y su texto tiene el carácter de actual y personal.</t>
    </r>
  </si>
  <si>
    <r>
      <rPr>
        <b/>
        <sz val="11"/>
        <color theme="1"/>
        <rFont val="Cambria"/>
        <family val="1"/>
      </rPr>
      <t>3. IMPRESO:</t>
    </r>
    <r>
      <rPr>
        <sz val="11"/>
        <color theme="1"/>
        <rFont val="Cambria"/>
        <family val="1"/>
      </rPr>
      <t xml:space="preserve"> Envío postal consistente en reproducciones obtenidas sobre papel, cartón u otros materiales de uso corriente, por medio de un procedimiento mecánico o litográfico de impresión, que implique el uso de un molde o un negativo; no tiene carácter de comunicación personal, y su peso individual no puede </t>
    </r>
    <r>
      <rPr>
        <b/>
        <i/>
        <sz val="11"/>
        <color theme="1"/>
        <rFont val="Cambria"/>
        <family val="1"/>
      </rPr>
      <t>exceder los 5 kg</t>
    </r>
    <r>
      <rPr>
        <sz val="11"/>
        <color theme="1"/>
        <rFont val="Cambria"/>
        <family val="1"/>
      </rPr>
      <t xml:space="preserve"> .</t>
    </r>
  </si>
  <si>
    <r>
      <rPr>
        <b/>
        <sz val="11"/>
        <color theme="1"/>
        <rFont val="Cambria"/>
        <family val="1"/>
      </rPr>
      <t>4. ENVIO PARA CIEGOS (CECOGRAMA):</t>
    </r>
    <r>
      <rPr>
        <sz val="11"/>
        <color theme="1"/>
        <rFont val="Cambria"/>
        <family val="1"/>
      </rPr>
      <t xml:space="preserve"> Envío postal que contiene impresiones en relieve (caracteres Braile), grabaciones o registros ya sean sonoros o numéricos, o papel especial destinado únicamente para el uso de invidentes y de personas con visión parcialmente disminuida que lo requieran; con un peso individual de </t>
    </r>
    <r>
      <rPr>
        <b/>
        <i/>
        <sz val="11"/>
        <color theme="1"/>
        <rFont val="Cambria"/>
        <family val="1"/>
      </rPr>
      <t>hasta 7 kg</t>
    </r>
    <r>
      <rPr>
        <sz val="11"/>
        <color theme="1"/>
        <rFont val="Cambria"/>
        <family val="1"/>
      </rPr>
      <t>.</t>
    </r>
  </si>
  <si>
    <t>Es el número de envíos postales.</t>
  </si>
  <si>
    <t>TRÁFICO POSTAL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</si>
  <si>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</si>
  <si>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</si>
  <si>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</si>
  <si>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</si>
  <si>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RUTA DE ENVÍO</t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</si>
  <si>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</si>
  <si>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</si>
  <si>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</si>
  <si>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</t>
  </si>
  <si>
    <r>
      <t xml:space="preserve">Incluye los </t>
    </r>
    <r>
      <rPr>
        <b/>
        <i/>
        <sz val="11"/>
        <color theme="1"/>
        <rFont val="Cambria"/>
        <family val="1"/>
      </rPr>
      <t>envíos de notificaciones procedentes de Instituciones Públicas</t>
    </r>
    <r>
      <rPr>
        <sz val="11"/>
        <color theme="1"/>
        <rFont val="Cambria"/>
        <family val="1"/>
      </rPr>
      <t xml:space="preserve">, </t>
    </r>
    <r>
      <rPr>
        <b/>
        <i/>
        <sz val="11"/>
        <color theme="1"/>
        <rFont val="Cambria"/>
        <family val="1"/>
      </rPr>
      <t>envío de documentos, recibos, facturas, informes, etc. en sobre cerrado al domicilio del destinatario.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</si>
  <si>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</si>
  <si>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PEQUEÑO PAQUETE - MERCANCIAS</t>
  </si>
  <si>
    <t>PEQUEÑO PAQUETE - DOCUMENTOS</t>
  </si>
  <si>
    <r>
      <rPr>
        <b/>
        <sz val="11"/>
        <color theme="1"/>
        <rFont val="Cambria"/>
        <family val="1"/>
      </rPr>
      <t xml:space="preserve">7. ENCOMIENDA POSTAL: </t>
    </r>
    <r>
      <rPr>
        <sz val="11"/>
        <color theme="1"/>
        <rFont val="Cambria"/>
        <family val="1"/>
      </rPr>
      <t xml:space="preserve">Envío postal que contiene cualquier objeto, producto o materia, con o sin valor comercial, cuyo peso unitario será </t>
    </r>
    <r>
      <rPr>
        <b/>
        <i/>
        <sz val="11"/>
        <color theme="1"/>
        <rFont val="Cambria"/>
        <family val="1"/>
      </rPr>
      <t>mayor a 2 kg y no excederá de 50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</si>
  <si>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6. PEQUEÑO PAQUETE MERCANCIAS: </t>
    </r>
    <r>
      <rPr>
        <sz val="11"/>
        <color theme="1"/>
        <rFont val="Cambria"/>
        <family val="1"/>
      </rPr>
      <t xml:space="preserve">Envío postal que contiene cualquier producto o mercancia,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</si>
  <si>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5. PEQUEÑO PAQUETE DOCUMENTOS: </t>
    </r>
    <r>
      <rPr>
        <sz val="11"/>
        <color theme="1"/>
        <rFont val="Cambria"/>
        <family val="1"/>
      </rPr>
      <t xml:space="preserve">Envío postal que contiene cualquier documento </t>
    </r>
    <r>
      <rPr>
        <b/>
        <i/>
        <sz val="11"/>
        <color theme="1"/>
        <rFont val="Cambria"/>
        <family val="1"/>
      </rPr>
      <t>(no incluidos en las opciones 1, 2, 3 y 4 del presente formato)</t>
    </r>
    <r>
      <rPr>
        <sz val="11"/>
        <color theme="1"/>
        <rFont val="Cambria"/>
        <family val="1"/>
      </rPr>
      <t xml:space="preserve">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</si>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</sst>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righ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3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38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vertical="center" wrapText="1"/>
    </xf>
    <xf numFmtId="0" fontId="2" fillId="3" borderId="34" xfId="1" applyFont="1" applyFill="1" applyBorder="1" applyAlignment="1">
      <alignment vertical="center" wrapText="1"/>
    </xf>
    <xf numFmtId="0" fontId="2" fillId="3" borderId="35" xfId="1" applyFont="1" applyFill="1" applyBorder="1" applyAlignment="1">
      <alignment vertical="center" wrapText="1"/>
    </xf>
    <xf numFmtId="0" fontId="2" fillId="3" borderId="28" xfId="1" applyFont="1" applyFill="1" applyBorder="1" applyAlignment="1">
      <alignment horizontal="left" vertical="center" indent="1"/>
    </xf>
    <xf numFmtId="0" fontId="8" fillId="2" borderId="0" xfId="1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28" xfId="0" applyFont="1" applyFill="1" applyBorder="1" applyAlignment="1">
      <alignment horizontal="left" vertical="center" indent="3"/>
    </xf>
    <xf numFmtId="0" fontId="2" fillId="5" borderId="29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3"/>
    </xf>
    <xf numFmtId="0" fontId="2" fillId="5" borderId="34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2" borderId="0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left" vertical="center" wrapText="1" indent="1"/>
    </xf>
    <xf numFmtId="0" fontId="8" fillId="5" borderId="13" xfId="0" applyFont="1" applyFill="1" applyBorder="1" applyAlignment="1">
      <alignment horizontal="left" vertical="center" wrapText="1" indent="1"/>
    </xf>
    <xf numFmtId="0" fontId="8" fillId="5" borderId="14" xfId="0" applyFont="1" applyFill="1" applyBorder="1" applyAlignment="1">
      <alignment horizontal="left" vertical="center" wrapText="1" indent="1"/>
    </xf>
    <xf numFmtId="0" fontId="8" fillId="5" borderId="15" xfId="0" applyFont="1" applyFill="1" applyBorder="1" applyAlignment="1">
      <alignment horizontal="left" vertical="center" wrapText="1" indent="1"/>
    </xf>
    <xf numFmtId="0" fontId="8" fillId="5" borderId="0" xfId="0" applyFont="1" applyFill="1" applyBorder="1" applyAlignment="1">
      <alignment horizontal="left" vertical="center" wrapText="1" indent="1"/>
    </xf>
    <xf numFmtId="0" fontId="8" fillId="5" borderId="16" xfId="0" applyFont="1" applyFill="1" applyBorder="1" applyAlignment="1">
      <alignment horizontal="left" vertical="center" wrapText="1" indent="1"/>
    </xf>
    <xf numFmtId="0" fontId="8" fillId="5" borderId="17" xfId="0" applyFont="1" applyFill="1" applyBorder="1" applyAlignment="1">
      <alignment horizontal="left" vertical="center" wrapText="1" indent="1"/>
    </xf>
    <xf numFmtId="0" fontId="8" fillId="5" borderId="18" xfId="0" applyFont="1" applyFill="1" applyBorder="1" applyAlignment="1">
      <alignment horizontal="left" vertical="center" wrapText="1" indent="1"/>
    </xf>
    <xf numFmtId="0" fontId="8" fillId="5" borderId="19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5" borderId="31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2" xfId="0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8" fillId="5" borderId="28" xfId="1" applyFont="1" applyFill="1" applyBorder="1" applyAlignment="1">
      <alignment horizontal="left" vertical="center" wrapText="1" indent="1"/>
    </xf>
    <xf numFmtId="0" fontId="8" fillId="5" borderId="29" xfId="1" applyFont="1" applyFill="1" applyBorder="1" applyAlignment="1">
      <alignment horizontal="left" vertical="center" wrapText="1" indent="1"/>
    </xf>
    <xf numFmtId="0" fontId="8" fillId="5" borderId="30" xfId="1" applyFont="1" applyFill="1" applyBorder="1" applyAlignment="1">
      <alignment horizontal="left" vertical="center" wrapText="1" indent="1"/>
    </xf>
    <xf numFmtId="0" fontId="8" fillId="5" borderId="31" xfId="1" applyFont="1" applyFill="1" applyBorder="1" applyAlignment="1">
      <alignment horizontal="left" vertical="center" wrapText="1" indent="1"/>
    </xf>
    <xf numFmtId="0" fontId="8" fillId="5" borderId="0" xfId="1" applyFont="1" applyFill="1" applyBorder="1" applyAlignment="1">
      <alignment horizontal="left" vertical="center" wrapText="1" indent="1"/>
    </xf>
    <xf numFmtId="0" fontId="8" fillId="5" borderId="32" xfId="1" applyFont="1" applyFill="1" applyBorder="1" applyAlignment="1">
      <alignment horizontal="left" vertical="center" wrapText="1" indent="1"/>
    </xf>
    <xf numFmtId="0" fontId="8" fillId="5" borderId="33" xfId="1" applyFont="1" applyFill="1" applyBorder="1" applyAlignment="1">
      <alignment horizontal="left" vertical="center" wrapText="1" indent="1"/>
    </xf>
    <xf numFmtId="0" fontId="8" fillId="5" borderId="34" xfId="1" applyFont="1" applyFill="1" applyBorder="1" applyAlignment="1">
      <alignment horizontal="left" vertical="center" wrapText="1" indent="1"/>
    </xf>
    <xf numFmtId="0" fontId="8" fillId="5" borderId="35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5"/>
  <sheetViews>
    <sheetView tabSelected="1" zoomScaleNormal="100" workbookViewId="0">
      <selection activeCell="K8" sqref="K8"/>
    </sheetView>
  </sheetViews>
  <sheetFormatPr baseColWidth="10" defaultColWidth="11.42578125" defaultRowHeight="14.25"/>
  <cols>
    <col min="1" max="2" width="5.7109375" style="24" customWidth="1"/>
    <col min="3" max="3" width="36.57031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22"/>
      <c r="H2" s="22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22"/>
      <c r="H3" s="22"/>
      <c r="I3" s="16"/>
      <c r="J3" s="17" t="s">
        <v>4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22"/>
      <c r="H4" s="22"/>
      <c r="I4" s="16"/>
      <c r="J4" s="17" t="s">
        <v>5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22"/>
      <c r="H5" s="22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2"/>
      <c r="H6" s="22"/>
      <c r="I6" s="21" t="s">
        <v>1</v>
      </c>
      <c r="J6" s="1"/>
      <c r="K6" s="79">
        <v>2022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22"/>
      <c r="H7" s="22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2"/>
      <c r="H8" s="22"/>
      <c r="I8" s="21" t="s">
        <v>2</v>
      </c>
      <c r="J8" s="1"/>
      <c r="K8" s="79" t="s">
        <v>45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2" t="s">
        <v>16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3" t="s">
        <v>35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5"/>
      <c r="R12" s="5"/>
    </row>
    <row r="13" spans="1:18" ht="15" customHeight="1">
      <c r="A13" s="4"/>
      <c r="B13" s="8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8"/>
      <c r="R13" s="5"/>
    </row>
    <row r="14" spans="1:18" ht="15" customHeight="1" thickBot="1">
      <c r="A14" s="4"/>
      <c r="B14" s="89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1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4.25" customHeight="1">
      <c r="A16" s="4"/>
      <c r="B16" s="33" t="s">
        <v>13</v>
      </c>
      <c r="C16" s="31" t="s">
        <v>17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5"/>
    </row>
    <row r="17" spans="1:18">
      <c r="A17" s="4"/>
      <c r="B17" s="1"/>
      <c r="C17" s="2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12</v>
      </c>
      <c r="C18" s="26" t="s">
        <v>6</v>
      </c>
      <c r="D18" s="1"/>
      <c r="E18" s="27" t="str">
        <f>IF($K$8="I","ENERO",IF($K$8="II","JULIO",""))</f>
        <v>ENERO</v>
      </c>
      <c r="F18" s="28"/>
      <c r="G18" s="27" t="str">
        <f>IF($K$8="I","FEBRERO",IF($K$8="II","AGOSTO",""))</f>
        <v>FEBRERO</v>
      </c>
      <c r="H18" s="28"/>
      <c r="I18" s="27" t="str">
        <f>IF($K$8="I","MARZO",IF($K$8="II","SETIEMBRE",""))</f>
        <v>MARZO</v>
      </c>
      <c r="J18" s="28"/>
      <c r="K18" s="27" t="str">
        <f>IF($K$8="I","ABRIL",IF($K$8="II","OCTUBRE",""))</f>
        <v>ABRIL</v>
      </c>
      <c r="L18" s="28"/>
      <c r="M18" s="27" t="str">
        <f>IF($K$8="I","MAYO",IF($K$8="II","NOVIEMBRE",""))</f>
        <v>MAYO</v>
      </c>
      <c r="N18" s="28"/>
      <c r="O18" s="27" t="str">
        <f>IF($K$8="I","JUNIO",IF($K$8="II","DICIEMBRE",""))</f>
        <v>JUNIO</v>
      </c>
      <c r="P18" s="29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7</v>
      </c>
      <c r="D20" s="1"/>
      <c r="E20" s="75"/>
      <c r="F20" s="76"/>
      <c r="G20" s="75"/>
      <c r="H20" s="76"/>
      <c r="I20" s="75"/>
      <c r="J20" s="76"/>
      <c r="K20" s="75"/>
      <c r="L20" s="76"/>
      <c r="M20" s="75"/>
      <c r="N20" s="76"/>
      <c r="O20" s="75"/>
      <c r="P20" s="76"/>
      <c r="Q20" s="77">
        <f>+E20+G20+I20+K20+M20+O20</f>
        <v>0</v>
      </c>
      <c r="R20" s="5"/>
    </row>
    <row r="21" spans="1:18">
      <c r="A21" s="4"/>
      <c r="B21" s="18">
        <v>2</v>
      </c>
      <c r="C21" s="18" t="s">
        <v>8</v>
      </c>
      <c r="D21" s="1"/>
      <c r="E21" s="75"/>
      <c r="F21" s="76"/>
      <c r="G21" s="75"/>
      <c r="H21" s="76"/>
      <c r="I21" s="75"/>
      <c r="J21" s="76"/>
      <c r="K21" s="75"/>
      <c r="L21" s="76"/>
      <c r="M21" s="75"/>
      <c r="N21" s="76"/>
      <c r="O21" s="75"/>
      <c r="P21" s="76"/>
      <c r="Q21" s="77">
        <f>+E21+G21+I21+K21+M21+O21</f>
        <v>0</v>
      </c>
      <c r="R21" s="5"/>
    </row>
    <row r="22" spans="1:18" ht="14.25" customHeight="1">
      <c r="A22" s="4"/>
      <c r="B22" s="18">
        <v>3</v>
      </c>
      <c r="C22" s="18" t="s">
        <v>9</v>
      </c>
      <c r="D22" s="1"/>
      <c r="E22" s="75"/>
      <c r="F22" s="76"/>
      <c r="G22" s="75"/>
      <c r="H22" s="76"/>
      <c r="I22" s="75"/>
      <c r="J22" s="76"/>
      <c r="K22" s="75"/>
      <c r="L22" s="76"/>
      <c r="M22" s="75"/>
      <c r="N22" s="76"/>
      <c r="O22" s="75"/>
      <c r="P22" s="76"/>
      <c r="Q22" s="77">
        <f>+E22+G22+I22+K22+M22+O22</f>
        <v>0</v>
      </c>
      <c r="R22" s="5"/>
    </row>
    <row r="23" spans="1:18">
      <c r="A23" s="4"/>
      <c r="B23" s="18">
        <v>4</v>
      </c>
      <c r="C23" s="18" t="s">
        <v>10</v>
      </c>
      <c r="D23" s="1"/>
      <c r="E23" s="75"/>
      <c r="F23" s="76"/>
      <c r="G23" s="75"/>
      <c r="H23" s="76"/>
      <c r="I23" s="75"/>
      <c r="J23" s="76"/>
      <c r="K23" s="75"/>
      <c r="L23" s="76"/>
      <c r="M23" s="75"/>
      <c r="N23" s="76"/>
      <c r="O23" s="75"/>
      <c r="P23" s="76"/>
      <c r="Q23" s="77">
        <f t="shared" ref="Q23:Q26" si="0">+E23+G23+I23+K23+M23+O23</f>
        <v>0</v>
      </c>
      <c r="R23" s="5"/>
    </row>
    <row r="24" spans="1:18">
      <c r="A24" s="4"/>
      <c r="B24" s="18">
        <v>5</v>
      </c>
      <c r="C24" s="18" t="s">
        <v>41</v>
      </c>
      <c r="D24" s="1"/>
      <c r="E24" s="75"/>
      <c r="F24" s="76"/>
      <c r="G24" s="75"/>
      <c r="H24" s="76"/>
      <c r="I24" s="75"/>
      <c r="J24" s="76"/>
      <c r="K24" s="75"/>
      <c r="L24" s="76"/>
      <c r="M24" s="75"/>
      <c r="N24" s="76"/>
      <c r="O24" s="75"/>
      <c r="P24" s="76"/>
      <c r="Q24" s="77">
        <f t="shared" si="0"/>
        <v>0</v>
      </c>
      <c r="R24" s="5"/>
    </row>
    <row r="25" spans="1:18">
      <c r="A25" s="4"/>
      <c r="B25" s="18">
        <v>6</v>
      </c>
      <c r="C25" s="18" t="s">
        <v>40</v>
      </c>
      <c r="D25" s="1"/>
      <c r="E25" s="75"/>
      <c r="F25" s="76"/>
      <c r="G25" s="75"/>
      <c r="H25" s="76"/>
      <c r="I25" s="75"/>
      <c r="J25" s="76"/>
      <c r="K25" s="75"/>
      <c r="L25" s="76"/>
      <c r="M25" s="75"/>
      <c r="N25" s="76"/>
      <c r="O25" s="75"/>
      <c r="P25" s="76"/>
      <c r="Q25" s="77">
        <f>+E25+G25+I25+K25+M25+O25</f>
        <v>0</v>
      </c>
      <c r="R25" s="5"/>
    </row>
    <row r="26" spans="1:18">
      <c r="A26" s="4"/>
      <c r="B26" s="18">
        <v>7</v>
      </c>
      <c r="C26" s="18" t="s">
        <v>11</v>
      </c>
      <c r="D26" s="1"/>
      <c r="E26" s="75"/>
      <c r="F26" s="76"/>
      <c r="G26" s="75"/>
      <c r="H26" s="76"/>
      <c r="I26" s="75"/>
      <c r="J26" s="76"/>
      <c r="K26" s="75"/>
      <c r="L26" s="76"/>
      <c r="M26" s="75"/>
      <c r="N26" s="76"/>
      <c r="O26" s="75"/>
      <c r="P26" s="76"/>
      <c r="Q26" s="77">
        <f t="shared" si="0"/>
        <v>0</v>
      </c>
      <c r="R26" s="5"/>
    </row>
    <row r="27" spans="1:18" ht="6" customHeight="1">
      <c r="A27" s="4"/>
      <c r="B27" s="1"/>
      <c r="C27" s="1"/>
      <c r="D27" s="1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5"/>
    </row>
    <row r="28" spans="1:18">
      <c r="A28" s="4"/>
      <c r="B28" s="1"/>
      <c r="C28" s="18" t="s">
        <v>0</v>
      </c>
      <c r="D28" s="1"/>
      <c r="E28" s="77">
        <f>SUM(E20:E26)</f>
        <v>0</v>
      </c>
      <c r="F28" s="76"/>
      <c r="G28" s="77">
        <f>SUM(G20:G26)</f>
        <v>0</v>
      </c>
      <c r="H28" s="76"/>
      <c r="I28" s="77">
        <f>SUM(I20:I26)</f>
        <v>0</v>
      </c>
      <c r="J28" s="76"/>
      <c r="K28" s="77">
        <f>SUM(K20:K26)</f>
        <v>0</v>
      </c>
      <c r="L28" s="76"/>
      <c r="M28" s="77">
        <f>SUM(M20:M26)</f>
        <v>0</v>
      </c>
      <c r="N28" s="76"/>
      <c r="O28" s="77">
        <f>SUM(O20:O26)</f>
        <v>0</v>
      </c>
      <c r="P28" s="76"/>
      <c r="Q28" s="77">
        <f>SUM(Q20:Q26)</f>
        <v>0</v>
      </c>
      <c r="R28" s="5"/>
    </row>
    <row r="29" spans="1:18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33" t="s">
        <v>14</v>
      </c>
      <c r="C31" s="31" t="s">
        <v>18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26" t="s">
        <v>12</v>
      </c>
      <c r="C33" s="26" t="s">
        <v>6</v>
      </c>
      <c r="D33" s="29"/>
      <c r="E33" s="27" t="str">
        <f>IF($K$8="I","ENERO",IF($K$8="II","JULIO",""))</f>
        <v>ENERO</v>
      </c>
      <c r="F33" s="28"/>
      <c r="G33" s="27" t="str">
        <f>IF($K$8="I","FEBRERO",IF($K$8="II","AGOSTO",""))</f>
        <v>FEBRERO</v>
      </c>
      <c r="H33" s="28"/>
      <c r="I33" s="27" t="str">
        <f>IF($K$8="I","MARZO",IF($K$8="II","SETIEMBRE",""))</f>
        <v>MARZO</v>
      </c>
      <c r="J33" s="28"/>
      <c r="K33" s="27" t="str">
        <f>IF($K$8="I","ABRIL",IF($K$8="II","OCTUBRE",""))</f>
        <v>ABRIL</v>
      </c>
      <c r="L33" s="28"/>
      <c r="M33" s="27" t="str">
        <f>IF($K$8="I","MAYO",IF($K$8="II","NOVIEMBRE",""))</f>
        <v>MAYO</v>
      </c>
      <c r="N33" s="28"/>
      <c r="O33" s="27" t="str">
        <f>IF($K$8="I","JUNIO",IF($K$8="II","DICIEMBRE",""))</f>
        <v>JUNIO</v>
      </c>
      <c r="P33" s="29"/>
      <c r="Q33" s="30" t="s">
        <v>0</v>
      </c>
      <c r="R33" s="5"/>
    </row>
    <row r="34" spans="1:18" ht="5.25" customHeight="1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18">
        <v>1</v>
      </c>
      <c r="C35" s="18" t="s">
        <v>7</v>
      </c>
      <c r="D35" s="1"/>
      <c r="E35" s="75"/>
      <c r="F35" s="76"/>
      <c r="G35" s="75"/>
      <c r="H35" s="76"/>
      <c r="I35" s="75"/>
      <c r="J35" s="76"/>
      <c r="K35" s="75"/>
      <c r="L35" s="76"/>
      <c r="M35" s="75"/>
      <c r="N35" s="76"/>
      <c r="O35" s="75"/>
      <c r="P35" s="76"/>
      <c r="Q35" s="77">
        <f>+E35+G35+I35+K35+M35+O35</f>
        <v>0</v>
      </c>
      <c r="R35" s="5"/>
    </row>
    <row r="36" spans="1:18">
      <c r="A36" s="4"/>
      <c r="B36" s="18">
        <v>2</v>
      </c>
      <c r="C36" s="18" t="s">
        <v>8</v>
      </c>
      <c r="D36" s="1"/>
      <c r="E36" s="75"/>
      <c r="F36" s="76"/>
      <c r="G36" s="75"/>
      <c r="H36" s="76"/>
      <c r="I36" s="75"/>
      <c r="J36" s="76"/>
      <c r="K36" s="75"/>
      <c r="L36" s="76"/>
      <c r="M36" s="75"/>
      <c r="N36" s="76"/>
      <c r="O36" s="75"/>
      <c r="P36" s="76"/>
      <c r="Q36" s="77">
        <f>+E36+G36+I36+K36+M36+O36</f>
        <v>0</v>
      </c>
      <c r="R36" s="5"/>
    </row>
    <row r="37" spans="1:18">
      <c r="A37" s="4"/>
      <c r="B37" s="18">
        <v>3</v>
      </c>
      <c r="C37" s="18" t="s">
        <v>9</v>
      </c>
      <c r="D37" s="1"/>
      <c r="E37" s="75"/>
      <c r="F37" s="76"/>
      <c r="G37" s="75"/>
      <c r="H37" s="76"/>
      <c r="I37" s="75"/>
      <c r="J37" s="76"/>
      <c r="K37" s="75"/>
      <c r="L37" s="76"/>
      <c r="M37" s="75"/>
      <c r="N37" s="76"/>
      <c r="O37" s="75"/>
      <c r="P37" s="76"/>
      <c r="Q37" s="77">
        <f>+E37+G37+I37+K37+M37+O37</f>
        <v>0</v>
      </c>
      <c r="R37" s="5"/>
    </row>
    <row r="38" spans="1:18">
      <c r="A38" s="4"/>
      <c r="B38" s="18">
        <v>4</v>
      </c>
      <c r="C38" s="18" t="s">
        <v>10</v>
      </c>
      <c r="D38" s="1"/>
      <c r="E38" s="75"/>
      <c r="F38" s="76"/>
      <c r="G38" s="75"/>
      <c r="H38" s="76"/>
      <c r="I38" s="75"/>
      <c r="J38" s="76"/>
      <c r="K38" s="75"/>
      <c r="L38" s="76"/>
      <c r="M38" s="75"/>
      <c r="N38" s="76"/>
      <c r="O38" s="75"/>
      <c r="P38" s="76"/>
      <c r="Q38" s="77">
        <f>+E38+G38+I38+K38+M38+O38</f>
        <v>0</v>
      </c>
      <c r="R38" s="5"/>
    </row>
    <row r="39" spans="1:18">
      <c r="A39" s="4"/>
      <c r="B39" s="18">
        <v>5</v>
      </c>
      <c r="C39" s="18" t="s">
        <v>41</v>
      </c>
      <c r="D39" s="1"/>
      <c r="E39" s="75"/>
      <c r="F39" s="76"/>
      <c r="G39" s="75"/>
      <c r="H39" s="76"/>
      <c r="I39" s="75"/>
      <c r="J39" s="76"/>
      <c r="K39" s="75"/>
      <c r="L39" s="76"/>
      <c r="M39" s="75"/>
      <c r="N39" s="76"/>
      <c r="O39" s="75"/>
      <c r="P39" s="76"/>
      <c r="Q39" s="77">
        <f t="shared" ref="Q39:Q41" si="1">+E39+G39+I39+K39+M39+O39</f>
        <v>0</v>
      </c>
      <c r="R39" s="5"/>
    </row>
    <row r="40" spans="1:18">
      <c r="A40" s="4"/>
      <c r="B40" s="18">
        <v>6</v>
      </c>
      <c r="C40" s="18" t="s">
        <v>40</v>
      </c>
      <c r="D40" s="1"/>
      <c r="E40" s="75"/>
      <c r="F40" s="76"/>
      <c r="G40" s="75"/>
      <c r="H40" s="76"/>
      <c r="I40" s="75"/>
      <c r="J40" s="76"/>
      <c r="K40" s="75"/>
      <c r="L40" s="76"/>
      <c r="M40" s="75"/>
      <c r="N40" s="76"/>
      <c r="O40" s="75"/>
      <c r="P40" s="76"/>
      <c r="Q40" s="77">
        <f t="shared" si="1"/>
        <v>0</v>
      </c>
      <c r="R40" s="5"/>
    </row>
    <row r="41" spans="1:18">
      <c r="A41" s="4"/>
      <c r="B41" s="18">
        <v>7</v>
      </c>
      <c r="C41" s="18" t="s">
        <v>11</v>
      </c>
      <c r="D41" s="1"/>
      <c r="E41" s="75"/>
      <c r="F41" s="76"/>
      <c r="G41" s="75"/>
      <c r="H41" s="76"/>
      <c r="I41" s="75"/>
      <c r="J41" s="76"/>
      <c r="K41" s="75"/>
      <c r="L41" s="76"/>
      <c r="M41" s="75"/>
      <c r="N41" s="76"/>
      <c r="O41" s="75"/>
      <c r="P41" s="76"/>
      <c r="Q41" s="77">
        <f t="shared" si="1"/>
        <v>0</v>
      </c>
      <c r="R41" s="5"/>
    </row>
    <row r="42" spans="1:18" ht="6" customHeight="1">
      <c r="A42" s="4"/>
      <c r="B42" s="1"/>
      <c r="C42" s="1"/>
      <c r="D42" s="1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5"/>
    </row>
    <row r="43" spans="1:18">
      <c r="A43" s="4"/>
      <c r="B43" s="1"/>
      <c r="C43" s="18" t="s">
        <v>0</v>
      </c>
      <c r="D43" s="1"/>
      <c r="E43" s="77">
        <f>SUM(E35:E41)</f>
        <v>0</v>
      </c>
      <c r="F43" s="76"/>
      <c r="G43" s="77">
        <f>SUM(G35:G41)</f>
        <v>0</v>
      </c>
      <c r="H43" s="76"/>
      <c r="I43" s="77">
        <f>SUM(I35:I41)</f>
        <v>0</v>
      </c>
      <c r="J43" s="76"/>
      <c r="K43" s="77">
        <f>SUM(K35:K41)</f>
        <v>0</v>
      </c>
      <c r="L43" s="76"/>
      <c r="M43" s="77">
        <f>SUM(M35:M41)</f>
        <v>0</v>
      </c>
      <c r="N43" s="76"/>
      <c r="O43" s="77">
        <f>SUM(O35:O41)</f>
        <v>0</v>
      </c>
      <c r="P43" s="76"/>
      <c r="Q43" s="77">
        <f>SUM(Q35:Q41)</f>
        <v>0</v>
      </c>
      <c r="R43" s="5"/>
    </row>
    <row r="44" spans="1:18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</row>
    <row r="45" spans="1:18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33" t="s">
        <v>15</v>
      </c>
      <c r="C46" s="31" t="s">
        <v>19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6" t="s">
        <v>12</v>
      </c>
      <c r="C48" s="26" t="s">
        <v>6</v>
      </c>
      <c r="D48" s="1"/>
      <c r="E48" s="27" t="str">
        <f>IF($K$8="I","ENERO",IF($K$8="II","JULIO",""))</f>
        <v>ENERO</v>
      </c>
      <c r="F48" s="28"/>
      <c r="G48" s="27" t="str">
        <f>IF($K$8="I","FEBRERO",IF($K$8="II","AGOSTO",""))</f>
        <v>FEBRERO</v>
      </c>
      <c r="H48" s="28"/>
      <c r="I48" s="27" t="str">
        <f>IF($K$8="I","MARZO",IF($K$8="II","SETIEMBRE",""))</f>
        <v>MARZO</v>
      </c>
      <c r="J48" s="28"/>
      <c r="K48" s="27" t="str">
        <f>IF($K$8="I","ABRIL",IF($K$8="II","OCTUBRE",""))</f>
        <v>ABRIL</v>
      </c>
      <c r="L48" s="28"/>
      <c r="M48" s="27" t="str">
        <f>IF($K$8="I","MAYO",IF($K$8="II","NOVIEMBRE",""))</f>
        <v>MAYO</v>
      </c>
      <c r="N48" s="28"/>
      <c r="O48" s="27" t="str">
        <f>IF($K$8="I","JUNIO",IF($K$8="II","DICIEMBRE",""))</f>
        <v>JUNIO</v>
      </c>
      <c r="P48" s="29"/>
      <c r="Q48" s="30" t="s">
        <v>0</v>
      </c>
      <c r="R48" s="5"/>
    </row>
    <row r="49" spans="1:18" ht="5.25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18">
        <v>1</v>
      </c>
      <c r="C50" s="18" t="s">
        <v>7</v>
      </c>
      <c r="D50" s="1"/>
      <c r="E50" s="75"/>
      <c r="F50" s="76"/>
      <c r="G50" s="75"/>
      <c r="H50" s="76"/>
      <c r="I50" s="75"/>
      <c r="J50" s="76"/>
      <c r="K50" s="75"/>
      <c r="L50" s="76"/>
      <c r="M50" s="75"/>
      <c r="N50" s="76"/>
      <c r="O50" s="75"/>
      <c r="P50" s="76"/>
      <c r="Q50" s="77">
        <f>+E50+G50+I50+K50+M50+O50</f>
        <v>0</v>
      </c>
      <c r="R50" s="5"/>
    </row>
    <row r="51" spans="1:18">
      <c r="A51" s="4"/>
      <c r="B51" s="18">
        <v>2</v>
      </c>
      <c r="C51" s="18" t="s">
        <v>8</v>
      </c>
      <c r="D51" s="1"/>
      <c r="E51" s="75"/>
      <c r="F51" s="76"/>
      <c r="G51" s="75"/>
      <c r="H51" s="76"/>
      <c r="I51" s="75"/>
      <c r="J51" s="76"/>
      <c r="K51" s="75"/>
      <c r="L51" s="76"/>
      <c r="M51" s="75"/>
      <c r="N51" s="76"/>
      <c r="O51" s="75"/>
      <c r="P51" s="76"/>
      <c r="Q51" s="77">
        <f>+E51+G51+I51+K51+M51+O51</f>
        <v>0</v>
      </c>
      <c r="R51" s="5"/>
    </row>
    <row r="52" spans="1:18">
      <c r="A52" s="4"/>
      <c r="B52" s="18">
        <v>3</v>
      </c>
      <c r="C52" s="18" t="s">
        <v>9</v>
      </c>
      <c r="D52" s="1"/>
      <c r="E52" s="75"/>
      <c r="F52" s="76"/>
      <c r="G52" s="75"/>
      <c r="H52" s="76"/>
      <c r="I52" s="75"/>
      <c r="J52" s="76"/>
      <c r="K52" s="75"/>
      <c r="L52" s="76"/>
      <c r="M52" s="75"/>
      <c r="N52" s="76"/>
      <c r="O52" s="75"/>
      <c r="P52" s="76"/>
      <c r="Q52" s="77">
        <f>+E52+G52+I52+K52+M52+O52</f>
        <v>0</v>
      </c>
      <c r="R52" s="5"/>
    </row>
    <row r="53" spans="1:18">
      <c r="A53" s="4"/>
      <c r="B53" s="18">
        <v>4</v>
      </c>
      <c r="C53" s="18" t="s">
        <v>10</v>
      </c>
      <c r="D53" s="1"/>
      <c r="E53" s="75"/>
      <c r="F53" s="76"/>
      <c r="G53" s="75"/>
      <c r="H53" s="76"/>
      <c r="I53" s="75"/>
      <c r="J53" s="76"/>
      <c r="K53" s="75"/>
      <c r="L53" s="76"/>
      <c r="M53" s="75"/>
      <c r="N53" s="76"/>
      <c r="O53" s="75"/>
      <c r="P53" s="76"/>
      <c r="Q53" s="77">
        <f t="shared" ref="Q53:Q56" si="2">+E53+G53+I53+K53+M53+O53</f>
        <v>0</v>
      </c>
      <c r="R53" s="5"/>
    </row>
    <row r="54" spans="1:18">
      <c r="A54" s="4"/>
      <c r="B54" s="18">
        <v>5</v>
      </c>
      <c r="C54" s="18" t="s">
        <v>41</v>
      </c>
      <c r="D54" s="1"/>
      <c r="E54" s="75"/>
      <c r="F54" s="76"/>
      <c r="G54" s="75"/>
      <c r="H54" s="76"/>
      <c r="I54" s="75"/>
      <c r="J54" s="76"/>
      <c r="K54" s="75"/>
      <c r="L54" s="76"/>
      <c r="M54" s="75"/>
      <c r="N54" s="76"/>
      <c r="O54" s="75"/>
      <c r="P54" s="76"/>
      <c r="Q54" s="77">
        <f t="shared" si="2"/>
        <v>0</v>
      </c>
      <c r="R54" s="5"/>
    </row>
    <row r="55" spans="1:18">
      <c r="A55" s="4"/>
      <c r="B55" s="18">
        <v>6</v>
      </c>
      <c r="C55" s="18" t="s">
        <v>40</v>
      </c>
      <c r="D55" s="1"/>
      <c r="E55" s="75"/>
      <c r="F55" s="76"/>
      <c r="G55" s="75"/>
      <c r="H55" s="76"/>
      <c r="I55" s="75"/>
      <c r="J55" s="76"/>
      <c r="K55" s="75"/>
      <c r="L55" s="76"/>
      <c r="M55" s="75"/>
      <c r="N55" s="76"/>
      <c r="O55" s="75"/>
      <c r="P55" s="76"/>
      <c r="Q55" s="77">
        <f t="shared" si="2"/>
        <v>0</v>
      </c>
      <c r="R55" s="5"/>
    </row>
    <row r="56" spans="1:18">
      <c r="A56" s="4"/>
      <c r="B56" s="18">
        <v>7</v>
      </c>
      <c r="C56" s="18" t="s">
        <v>11</v>
      </c>
      <c r="D56" s="1"/>
      <c r="E56" s="75"/>
      <c r="F56" s="76"/>
      <c r="G56" s="75"/>
      <c r="H56" s="76"/>
      <c r="I56" s="75"/>
      <c r="J56" s="76"/>
      <c r="K56" s="75"/>
      <c r="L56" s="76"/>
      <c r="M56" s="75"/>
      <c r="N56" s="76"/>
      <c r="O56" s="75"/>
      <c r="P56" s="76"/>
      <c r="Q56" s="77">
        <f t="shared" si="2"/>
        <v>0</v>
      </c>
      <c r="R56" s="5"/>
    </row>
    <row r="57" spans="1:18" ht="6" customHeight="1">
      <c r="A57" s="4"/>
      <c r="B57" s="1"/>
      <c r="C57" s="1"/>
      <c r="D57" s="1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5"/>
    </row>
    <row r="58" spans="1:18">
      <c r="A58" s="4"/>
      <c r="B58" s="1"/>
      <c r="C58" s="18" t="s">
        <v>0</v>
      </c>
      <c r="D58" s="1"/>
      <c r="E58" s="77">
        <f>SUM(E50:E56)</f>
        <v>0</v>
      </c>
      <c r="F58" s="76"/>
      <c r="G58" s="77">
        <f>SUM(G50:G56)</f>
        <v>0</v>
      </c>
      <c r="H58" s="76"/>
      <c r="I58" s="77">
        <f>SUM(I50:I56)</f>
        <v>0</v>
      </c>
      <c r="J58" s="76"/>
      <c r="K58" s="77">
        <f>SUM(K50:K56)</f>
        <v>0</v>
      </c>
      <c r="L58" s="76"/>
      <c r="M58" s="77">
        <f>SUM(M50:M56)</f>
        <v>0</v>
      </c>
      <c r="N58" s="76"/>
      <c r="O58" s="77">
        <f>SUM(O50:O56)</f>
        <v>0</v>
      </c>
      <c r="P58" s="76"/>
      <c r="Q58" s="77">
        <f>SUM(Q50:Q56)</f>
        <v>0</v>
      </c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1"/>
      <c r="C61" s="1"/>
      <c r="D61" s="1"/>
      <c r="E61" s="74" t="str">
        <f>IF($K$8="I","ENERO",IF($K$8="II","JULIO",""))</f>
        <v>ENERO</v>
      </c>
      <c r="F61" s="28"/>
      <c r="G61" s="74" t="str">
        <f>IF($K$8="I","FEBRERO",IF($K$8="II","AGOSTO",""))</f>
        <v>FEBRERO</v>
      </c>
      <c r="H61" s="28"/>
      <c r="I61" s="74" t="str">
        <f>IF($K$8="I","MARZO",IF($K$8="II","SETIEMBRE",""))</f>
        <v>MARZO</v>
      </c>
      <c r="J61" s="28"/>
      <c r="K61" s="74" t="str">
        <f>IF($K$8="I","ABRIL",IF($K$8="II","OCTUBRE",""))</f>
        <v>ABRIL</v>
      </c>
      <c r="L61" s="28"/>
      <c r="M61" s="74" t="str">
        <f>IF($K$8="I","MAYO",IF($K$8="II","NOVIEMBRE",""))</f>
        <v>MAYO</v>
      </c>
      <c r="N61" s="28"/>
      <c r="O61" s="74" t="str">
        <f>IF($K$8="I","JUNIO",IF($K$8="II","DICIEMBRE",""))</f>
        <v>JUNIO</v>
      </c>
      <c r="P61" s="29"/>
      <c r="Q61" s="30" t="s">
        <v>0</v>
      </c>
      <c r="R61" s="5"/>
    </row>
    <row r="62" spans="1:18" ht="6" customHeight="1">
      <c r="A62" s="4"/>
      <c r="B62" s="1"/>
      <c r="C62" s="1"/>
      <c r="D62" s="1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1"/>
      <c r="Q62" s="23"/>
      <c r="R62" s="5"/>
    </row>
    <row r="63" spans="1:18">
      <c r="A63" s="4"/>
      <c r="B63" s="80" t="s">
        <v>37</v>
      </c>
      <c r="C63" s="81"/>
      <c r="D63" s="1"/>
      <c r="E63" s="77">
        <f>+E28+E43+E58</f>
        <v>0</v>
      </c>
      <c r="F63" s="76"/>
      <c r="G63" s="77">
        <f>+G28+G43+G58</f>
        <v>0</v>
      </c>
      <c r="H63" s="76"/>
      <c r="I63" s="77">
        <f>+I28+I43+I58</f>
        <v>0</v>
      </c>
      <c r="J63" s="76"/>
      <c r="K63" s="77">
        <f>+K28+K43+K58</f>
        <v>0</v>
      </c>
      <c r="L63" s="76"/>
      <c r="M63" s="77">
        <f>+M28+M43+M58</f>
        <v>0</v>
      </c>
      <c r="N63" s="76"/>
      <c r="O63" s="77">
        <f>+O28+O43+O58</f>
        <v>0</v>
      </c>
      <c r="P63" s="78"/>
      <c r="Q63" s="77">
        <f>+Q28+Q43+Q58</f>
        <v>0</v>
      </c>
      <c r="R63" s="5"/>
    </row>
    <row r="64" spans="1:18">
      <c r="A64" s="4"/>
      <c r="B64" s="1"/>
      <c r="C64" s="1"/>
      <c r="D64" s="1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1"/>
      <c r="Q64" s="23"/>
      <c r="R64" s="5"/>
    </row>
    <row r="65" spans="1:18">
      <c r="A65" s="4"/>
      <c r="B65" s="1"/>
      <c r="C65" s="1"/>
      <c r="D65" s="1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1"/>
      <c r="Q65" s="23"/>
      <c r="R65" s="5"/>
    </row>
    <row r="66" spans="1:18">
      <c r="A66" s="4"/>
      <c r="B66" s="66" t="s">
        <v>34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5"/>
    </row>
    <row r="67" spans="1:18">
      <c r="A67" s="4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3"/>
      <c r="M67" s="23"/>
      <c r="N67" s="23"/>
      <c r="O67" s="23"/>
      <c r="P67" s="1"/>
      <c r="Q67" s="23"/>
      <c r="R67" s="5"/>
    </row>
    <row r="68" spans="1:18">
      <c r="A68" s="4"/>
      <c r="B68" s="92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4"/>
      <c r="R68" s="5"/>
    </row>
    <row r="69" spans="1:18">
      <c r="A69" s="4"/>
      <c r="B69" s="95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7"/>
      <c r="R69" s="5"/>
    </row>
    <row r="70" spans="1:18">
      <c r="A70" s="4"/>
      <c r="B70" s="95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7"/>
      <c r="R70" s="5"/>
    </row>
    <row r="71" spans="1:18">
      <c r="A71" s="4"/>
      <c r="B71" s="98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100"/>
      <c r="R71" s="5"/>
    </row>
    <row r="72" spans="1:18">
      <c r="A72" s="4"/>
      <c r="B72" s="1"/>
      <c r="C72" s="1"/>
      <c r="D72" s="1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1"/>
      <c r="Q72" s="23"/>
      <c r="R72" s="5"/>
    </row>
    <row r="73" spans="1:18">
      <c r="A73" s="4"/>
      <c r="B73" s="1"/>
      <c r="C73" s="1"/>
      <c r="D73" s="1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1"/>
      <c r="Q73" s="23"/>
      <c r="R73" s="5"/>
    </row>
    <row r="74" spans="1:18">
      <c r="A74" s="4"/>
      <c r="B74" s="1"/>
      <c r="C74" s="1"/>
      <c r="D74" s="1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1"/>
      <c r="Q74" s="23"/>
      <c r="R74" s="5"/>
    </row>
    <row r="75" spans="1:18" ht="15" thickBot="1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8"/>
    </row>
  </sheetData>
  <sheetProtection algorithmName="SHA-512" hashValue="MH/HCWBGDjRZSzQjUKLTlOv5mRBxyBeQ2IKOo1ZY1AuKMlH2/ITeV3sSceRRmjhE9KudjpscuhRPlwAcn3Btag==" saltValue="rZZ4oL0jnRCbSpeOqe/ylQ==" spinCount="100000" sheet="1" objects="1" scenarios="1" selectLockedCells="1"/>
  <mergeCells count="4">
    <mergeCell ref="B63:C63"/>
    <mergeCell ref="B10:Q10"/>
    <mergeCell ref="B12:Q14"/>
    <mergeCell ref="B68:Q71"/>
  </mergeCells>
  <dataValidations count="8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de Carta" sqref="E20 G20 I20 K20 M20 O20 E35 G35 I35 K35 M35 O35 E50 G50 I50 K50 M50 O50">
      <formula1>0</formula1>
    </dataValidation>
    <dataValidation type="whole" operator="greaterThanOrEqual" allowBlank="1" showInputMessage="1" showErrorMessage="1" error="Número mayor o igual a cero" prompt="N° de envíos de Tarjeta Postal" sqref="E21 G21 I21 K21 M21 O21 E36 G36 I36 K36 M36 O36 E51 G51 I51 K51 M51 O51">
      <formula1>0</formula1>
    </dataValidation>
    <dataValidation type="whole" operator="greaterThanOrEqual" allowBlank="1" showInputMessage="1" showErrorMessage="1" error="Número entero mayor o igual a cero" prompt="N° de envíos para ciegos" sqref="E22 G22 I22 K22 M22 O22 E37 G37 I37 K37 M37 O37 E52 G52 I52 K52 M52 O52">
      <formula1>0</formula1>
    </dataValidation>
    <dataValidation type="whole" operator="greaterThanOrEqual" allowBlank="1" showInputMessage="1" showErrorMessage="1" error="Número mayor o igual a cero" prompt="N° de envíos de Impresos" sqref="E23 G23 I23 K23 M23 O23 E38 G38 I38 K38 M38 O38 E53 G53 I53 K53 M53 O53">
      <formula1>0</formula1>
    </dataValidation>
    <dataValidation type="whole" operator="greaterThanOrEqual" allowBlank="1" showInputMessage="1" showErrorMessage="1" error="Número entero mayor o igual a cero" prompt="N° de envíos de Pequeño Paquete" sqref="E24:E25 G24:G25 I24:I25 K24:K25 M24:M25 O24:O25 E39:E40 G39:G40 I39:I40 K39:K40 M39:M40 O39:O40 E54:E55 G54:G55 I54:I55 K54:K55 M54:M55 O54:O55">
      <formula1>0</formula1>
    </dataValidation>
    <dataValidation type="whole" operator="greaterThanOrEqual" allowBlank="1" showInputMessage="1" showErrorMessage="1" error="Número entero mayor o igual a cero" prompt="N° de envíos de Encomienda Postal" sqref="E26 G26 I26 K26 M26 O26 E41 G41 I41 K41 M41 O41 E56 G56 I56 K56 M56 O56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4"/>
  <sheetViews>
    <sheetView zoomScale="120" zoomScaleNormal="120" workbookViewId="0">
      <selection activeCell="H146" sqref="H146"/>
    </sheetView>
  </sheetViews>
  <sheetFormatPr baseColWidth="10" defaultColWidth="11.42578125" defaultRowHeight="14.25"/>
  <cols>
    <col min="1" max="2" width="3.28515625" style="34" customWidth="1"/>
    <col min="3" max="11" width="11.42578125" style="34"/>
    <col min="12" max="12" width="16.7109375" style="34" customWidth="1"/>
    <col min="13" max="13" width="3.42578125" style="34" customWidth="1"/>
    <col min="14" max="16384" width="11.42578125" style="34"/>
  </cols>
  <sheetData>
    <row r="1" spans="2:13" ht="15" thickBot="1"/>
    <row r="2" spans="2:13"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2:13">
      <c r="B3" s="38"/>
      <c r="C3" s="116" t="s">
        <v>16</v>
      </c>
      <c r="D3" s="116"/>
      <c r="E3" s="116"/>
      <c r="F3" s="116"/>
      <c r="G3" s="116"/>
      <c r="H3" s="116"/>
      <c r="I3" s="116"/>
      <c r="J3" s="116"/>
      <c r="K3" s="116"/>
      <c r="L3" s="116"/>
      <c r="M3" s="39"/>
    </row>
    <row r="4" spans="2:13" ht="15" thickBot="1">
      <c r="B4" s="38"/>
      <c r="C4" s="40"/>
      <c r="D4" s="40"/>
      <c r="E4" s="40"/>
      <c r="F4" s="40"/>
      <c r="G4" s="40"/>
      <c r="H4" s="40"/>
      <c r="I4" s="40"/>
      <c r="J4" s="40"/>
      <c r="K4" s="40"/>
      <c r="L4" s="40"/>
      <c r="M4" s="39"/>
    </row>
    <row r="5" spans="2:13">
      <c r="B5" s="38"/>
      <c r="C5" s="117" t="s">
        <v>36</v>
      </c>
      <c r="D5" s="118"/>
      <c r="E5" s="118"/>
      <c r="F5" s="118"/>
      <c r="G5" s="118"/>
      <c r="H5" s="118"/>
      <c r="I5" s="118"/>
      <c r="J5" s="118"/>
      <c r="K5" s="118"/>
      <c r="L5" s="119"/>
      <c r="M5" s="39"/>
    </row>
    <row r="6" spans="2:13">
      <c r="B6" s="38"/>
      <c r="C6" s="120"/>
      <c r="D6" s="121"/>
      <c r="E6" s="121"/>
      <c r="F6" s="121"/>
      <c r="G6" s="121"/>
      <c r="H6" s="121"/>
      <c r="I6" s="121"/>
      <c r="J6" s="121"/>
      <c r="K6" s="121"/>
      <c r="L6" s="122"/>
      <c r="M6" s="39"/>
    </row>
    <row r="7" spans="2:13" ht="15" thickBot="1">
      <c r="B7" s="38"/>
      <c r="C7" s="123"/>
      <c r="D7" s="124"/>
      <c r="E7" s="124"/>
      <c r="F7" s="124"/>
      <c r="G7" s="124"/>
      <c r="H7" s="124"/>
      <c r="I7" s="124"/>
      <c r="J7" s="124"/>
      <c r="K7" s="124"/>
      <c r="L7" s="125"/>
      <c r="M7" s="39"/>
    </row>
    <row r="8" spans="2:13">
      <c r="B8" s="38"/>
      <c r="C8" s="65"/>
      <c r="D8" s="65"/>
      <c r="E8" s="65"/>
      <c r="F8" s="65"/>
      <c r="G8" s="65"/>
      <c r="H8" s="65"/>
      <c r="I8" s="65"/>
      <c r="J8" s="65"/>
      <c r="K8" s="65"/>
      <c r="L8" s="65"/>
      <c r="M8" s="39"/>
    </row>
    <row r="9" spans="2:13">
      <c r="B9" s="38"/>
      <c r="C9" s="41" t="s">
        <v>29</v>
      </c>
      <c r="D9" s="40"/>
      <c r="E9" s="40"/>
      <c r="F9" s="40"/>
      <c r="G9" s="40"/>
      <c r="H9" s="40"/>
      <c r="I9" s="40"/>
      <c r="J9" s="40"/>
      <c r="K9" s="40"/>
      <c r="L9" s="40"/>
      <c r="M9" s="39"/>
    </row>
    <row r="10" spans="2:13" ht="6" customHeight="1" thickBot="1">
      <c r="B10" s="38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9"/>
    </row>
    <row r="11" spans="2:13">
      <c r="B11" s="38"/>
      <c r="C11" s="126" t="s">
        <v>30</v>
      </c>
      <c r="D11" s="127"/>
      <c r="E11" s="127"/>
      <c r="F11" s="127"/>
      <c r="G11" s="127"/>
      <c r="H11" s="127"/>
      <c r="I11" s="127"/>
      <c r="J11" s="127"/>
      <c r="K11" s="127"/>
      <c r="L11" s="128"/>
      <c r="M11" s="39"/>
    </row>
    <row r="12" spans="2:13">
      <c r="B12" s="38"/>
      <c r="C12" s="129"/>
      <c r="D12" s="130"/>
      <c r="E12" s="130"/>
      <c r="F12" s="130"/>
      <c r="G12" s="130"/>
      <c r="H12" s="130"/>
      <c r="I12" s="130"/>
      <c r="J12" s="130"/>
      <c r="K12" s="130"/>
      <c r="L12" s="131"/>
      <c r="M12" s="39"/>
    </row>
    <row r="13" spans="2:13">
      <c r="B13" s="38"/>
      <c r="C13" s="129"/>
      <c r="D13" s="130"/>
      <c r="E13" s="130"/>
      <c r="F13" s="130"/>
      <c r="G13" s="130"/>
      <c r="H13" s="130"/>
      <c r="I13" s="130"/>
      <c r="J13" s="130"/>
      <c r="K13" s="130"/>
      <c r="L13" s="131"/>
      <c r="M13" s="39"/>
    </row>
    <row r="14" spans="2:13">
      <c r="B14" s="38"/>
      <c r="C14" s="129"/>
      <c r="D14" s="130"/>
      <c r="E14" s="130"/>
      <c r="F14" s="130"/>
      <c r="G14" s="130"/>
      <c r="H14" s="130"/>
      <c r="I14" s="130"/>
      <c r="J14" s="130"/>
      <c r="K14" s="130"/>
      <c r="L14" s="131"/>
      <c r="M14" s="39"/>
    </row>
    <row r="15" spans="2:13" ht="15" thickBot="1">
      <c r="B15" s="38"/>
      <c r="C15" s="132"/>
      <c r="D15" s="133"/>
      <c r="E15" s="133"/>
      <c r="F15" s="133"/>
      <c r="G15" s="133"/>
      <c r="H15" s="133"/>
      <c r="I15" s="133"/>
      <c r="J15" s="133"/>
      <c r="K15" s="133"/>
      <c r="L15" s="134"/>
      <c r="M15" s="39"/>
    </row>
    <row r="16" spans="2:13">
      <c r="B16" s="38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9"/>
    </row>
    <row r="17" spans="2:13">
      <c r="B17" s="38"/>
      <c r="C17" s="41" t="s">
        <v>31</v>
      </c>
      <c r="D17" s="49"/>
      <c r="E17" s="49"/>
      <c r="F17" s="49"/>
      <c r="G17" s="49"/>
      <c r="H17" s="49"/>
      <c r="I17" s="49"/>
      <c r="J17" s="49"/>
      <c r="K17" s="49"/>
      <c r="L17" s="49"/>
      <c r="M17" s="39"/>
    </row>
    <row r="18" spans="2:13" ht="5.25" customHeight="1" thickBot="1">
      <c r="B18" s="3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39"/>
    </row>
    <row r="19" spans="2:13">
      <c r="B19" s="38"/>
      <c r="C19" s="107" t="s">
        <v>32</v>
      </c>
      <c r="D19" s="108"/>
      <c r="E19" s="108"/>
      <c r="F19" s="108"/>
      <c r="G19" s="108"/>
      <c r="H19" s="108"/>
      <c r="I19" s="108"/>
      <c r="J19" s="108"/>
      <c r="K19" s="108"/>
      <c r="L19" s="109"/>
      <c r="M19" s="39"/>
    </row>
    <row r="20" spans="2:13">
      <c r="B20" s="38"/>
      <c r="C20" s="110"/>
      <c r="D20" s="111"/>
      <c r="E20" s="111"/>
      <c r="F20" s="111"/>
      <c r="G20" s="111"/>
      <c r="H20" s="111"/>
      <c r="I20" s="111"/>
      <c r="J20" s="111"/>
      <c r="K20" s="111"/>
      <c r="L20" s="112"/>
      <c r="M20" s="39"/>
    </row>
    <row r="21" spans="2:13" ht="15" thickBot="1">
      <c r="B21" s="38"/>
      <c r="C21" s="113"/>
      <c r="D21" s="114"/>
      <c r="E21" s="114"/>
      <c r="F21" s="114"/>
      <c r="G21" s="114"/>
      <c r="H21" s="114"/>
      <c r="I21" s="114"/>
      <c r="J21" s="114"/>
      <c r="K21" s="114"/>
      <c r="L21" s="115"/>
      <c r="M21" s="39"/>
    </row>
    <row r="22" spans="2:13">
      <c r="B22" s="38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39"/>
    </row>
    <row r="23" spans="2:13">
      <c r="B23" s="38"/>
      <c r="C23" s="41" t="s">
        <v>28</v>
      </c>
      <c r="D23" s="40"/>
      <c r="E23" s="40"/>
      <c r="F23" s="40"/>
      <c r="G23" s="40"/>
      <c r="H23" s="40"/>
      <c r="I23" s="40"/>
      <c r="J23" s="40"/>
      <c r="K23" s="40"/>
      <c r="L23" s="40"/>
      <c r="M23" s="39"/>
    </row>
    <row r="24" spans="2:13" ht="6" customHeight="1" thickBot="1">
      <c r="B24" s="38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39"/>
    </row>
    <row r="25" spans="2:13" ht="15" thickBot="1">
      <c r="B25" s="38"/>
      <c r="C25" s="58" t="s">
        <v>27</v>
      </c>
      <c r="D25" s="59"/>
      <c r="E25" s="59"/>
      <c r="F25" s="59"/>
      <c r="G25" s="59"/>
      <c r="H25" s="59"/>
      <c r="I25" s="59"/>
      <c r="J25" s="59"/>
      <c r="K25" s="59"/>
      <c r="L25" s="60"/>
      <c r="M25" s="39"/>
    </row>
    <row r="26" spans="2:13"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39"/>
    </row>
    <row r="27" spans="2:13">
      <c r="B27" s="38"/>
      <c r="C27" s="41" t="s">
        <v>33</v>
      </c>
      <c r="D27" s="40"/>
      <c r="E27" s="40"/>
      <c r="F27" s="40"/>
      <c r="G27" s="40"/>
      <c r="H27" s="40"/>
      <c r="I27" s="40"/>
      <c r="J27" s="40"/>
      <c r="K27" s="40"/>
      <c r="L27" s="40"/>
      <c r="M27" s="39"/>
    </row>
    <row r="28" spans="2:13" ht="6" customHeight="1" thickBot="1">
      <c r="B28" s="38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39"/>
    </row>
    <row r="29" spans="2:13" ht="5.25" customHeight="1">
      <c r="B29" s="38"/>
      <c r="C29" s="64"/>
      <c r="D29" s="50"/>
      <c r="E29" s="50"/>
      <c r="F29" s="50"/>
      <c r="G29" s="50"/>
      <c r="H29" s="50"/>
      <c r="I29" s="50"/>
      <c r="J29" s="50"/>
      <c r="K29" s="50"/>
      <c r="L29" s="51"/>
      <c r="M29" s="39"/>
    </row>
    <row r="30" spans="2:13">
      <c r="B30" s="38"/>
      <c r="C30" s="54" t="s">
        <v>20</v>
      </c>
      <c r="D30" s="52"/>
      <c r="E30" s="52"/>
      <c r="F30" s="52"/>
      <c r="G30" s="52"/>
      <c r="H30" s="52"/>
      <c r="I30" s="52"/>
      <c r="J30" s="52"/>
      <c r="K30" s="52"/>
      <c r="L30" s="53"/>
      <c r="M30" s="39"/>
    </row>
    <row r="31" spans="2:13" ht="6" customHeight="1">
      <c r="B31" s="38"/>
      <c r="C31" s="54"/>
      <c r="D31" s="52"/>
      <c r="E31" s="52"/>
      <c r="F31" s="52"/>
      <c r="G31" s="52"/>
      <c r="H31" s="52"/>
      <c r="I31" s="52"/>
      <c r="J31" s="52"/>
      <c r="K31" s="52"/>
      <c r="L31" s="53"/>
      <c r="M31" s="39"/>
    </row>
    <row r="32" spans="2:13">
      <c r="B32" s="38"/>
      <c r="C32" s="54" t="s">
        <v>21</v>
      </c>
      <c r="D32" s="52"/>
      <c r="E32" s="52"/>
      <c r="F32" s="52"/>
      <c r="G32" s="52"/>
      <c r="H32" s="52"/>
      <c r="I32" s="52"/>
      <c r="J32" s="52"/>
      <c r="K32" s="52"/>
      <c r="L32" s="53"/>
      <c r="M32" s="39"/>
    </row>
    <row r="33" spans="2:13" ht="5.25" customHeight="1">
      <c r="B33" s="38"/>
      <c r="C33" s="54"/>
      <c r="D33" s="52"/>
      <c r="E33" s="52"/>
      <c r="F33" s="52"/>
      <c r="G33" s="52"/>
      <c r="H33" s="52"/>
      <c r="I33" s="52"/>
      <c r="J33" s="52"/>
      <c r="K33" s="52"/>
      <c r="L33" s="53"/>
      <c r="M33" s="39"/>
    </row>
    <row r="34" spans="2:13">
      <c r="B34" s="38"/>
      <c r="C34" s="54" t="s">
        <v>22</v>
      </c>
      <c r="D34" s="52"/>
      <c r="E34" s="52"/>
      <c r="F34" s="52"/>
      <c r="G34" s="52"/>
      <c r="H34" s="52"/>
      <c r="I34" s="52"/>
      <c r="J34" s="52"/>
      <c r="K34" s="52"/>
      <c r="L34" s="53"/>
      <c r="M34" s="39"/>
    </row>
    <row r="35" spans="2:13" ht="6" customHeight="1" thickBot="1">
      <c r="B35" s="38"/>
      <c r="C35" s="55"/>
      <c r="D35" s="56"/>
      <c r="E35" s="56"/>
      <c r="F35" s="56"/>
      <c r="G35" s="56"/>
      <c r="H35" s="56"/>
      <c r="I35" s="56"/>
      <c r="J35" s="56"/>
      <c r="K35" s="56"/>
      <c r="L35" s="57"/>
      <c r="M35" s="39"/>
    </row>
    <row r="36" spans="2:13">
      <c r="B36" s="38"/>
      <c r="C36" s="42"/>
      <c r="D36" s="40"/>
      <c r="E36" s="40"/>
      <c r="F36" s="40"/>
      <c r="G36" s="40"/>
      <c r="H36" s="40"/>
      <c r="I36" s="40"/>
      <c r="J36" s="40"/>
      <c r="K36" s="40"/>
      <c r="L36" s="40"/>
      <c r="M36" s="39"/>
    </row>
    <row r="37" spans="2:13">
      <c r="B37" s="38"/>
      <c r="C37" s="41" t="s">
        <v>6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6" customHeight="1" thickBot="1">
      <c r="B38" s="38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6" customHeight="1">
      <c r="B39" s="38"/>
      <c r="C39" s="64"/>
      <c r="D39" s="50"/>
      <c r="E39" s="50"/>
      <c r="F39" s="50"/>
      <c r="G39" s="50"/>
      <c r="H39" s="50"/>
      <c r="I39" s="50"/>
      <c r="J39" s="50"/>
      <c r="K39" s="50"/>
      <c r="L39" s="51"/>
      <c r="M39" s="39"/>
    </row>
    <row r="40" spans="2:13">
      <c r="B40" s="38"/>
      <c r="C40" s="104" t="s">
        <v>23</v>
      </c>
      <c r="D40" s="105"/>
      <c r="E40" s="105"/>
      <c r="F40" s="105"/>
      <c r="G40" s="105"/>
      <c r="H40" s="105"/>
      <c r="I40" s="105"/>
      <c r="J40" s="105"/>
      <c r="K40" s="105"/>
      <c r="L40" s="106"/>
      <c r="M40" s="39"/>
    </row>
    <row r="41" spans="2:13">
      <c r="B41" s="38"/>
      <c r="C41" s="104"/>
      <c r="D41" s="105"/>
      <c r="E41" s="105"/>
      <c r="F41" s="105"/>
      <c r="G41" s="105"/>
      <c r="H41" s="105"/>
      <c r="I41" s="105"/>
      <c r="J41" s="105"/>
      <c r="K41" s="105"/>
      <c r="L41" s="106"/>
      <c r="M41" s="39"/>
    </row>
    <row r="42" spans="2:13" ht="5.25" customHeight="1">
      <c r="B42" s="38"/>
      <c r="C42" s="54"/>
      <c r="D42" s="52"/>
      <c r="E42" s="52"/>
      <c r="F42" s="52"/>
      <c r="G42" s="52"/>
      <c r="H42" s="52"/>
      <c r="I42" s="52"/>
      <c r="J42" s="52"/>
      <c r="K42" s="52"/>
      <c r="L42" s="53"/>
      <c r="M42" s="39"/>
    </row>
    <row r="43" spans="2:13" ht="15" customHeight="1">
      <c r="B43" s="38"/>
      <c r="C43" s="104" t="s">
        <v>38</v>
      </c>
      <c r="D43" s="105"/>
      <c r="E43" s="105"/>
      <c r="F43" s="105"/>
      <c r="G43" s="105"/>
      <c r="H43" s="105"/>
      <c r="I43" s="105"/>
      <c r="J43" s="105"/>
      <c r="K43" s="105"/>
      <c r="L43" s="106"/>
      <c r="M43" s="39"/>
    </row>
    <row r="44" spans="2:13" ht="15" customHeight="1">
      <c r="B44" s="38"/>
      <c r="C44" s="104"/>
      <c r="D44" s="105"/>
      <c r="E44" s="105"/>
      <c r="F44" s="105"/>
      <c r="G44" s="105"/>
      <c r="H44" s="105"/>
      <c r="I44" s="105"/>
      <c r="J44" s="105"/>
      <c r="K44" s="105"/>
      <c r="L44" s="106"/>
      <c r="M44" s="39"/>
    </row>
    <row r="45" spans="2:13" ht="6" customHeight="1">
      <c r="B45" s="38"/>
      <c r="C45" s="54"/>
      <c r="D45" s="52"/>
      <c r="E45" s="52"/>
      <c r="F45" s="52"/>
      <c r="G45" s="52"/>
      <c r="H45" s="52"/>
      <c r="I45" s="52"/>
      <c r="J45" s="52"/>
      <c r="K45" s="52"/>
      <c r="L45" s="53"/>
      <c r="M45" s="39"/>
    </row>
    <row r="46" spans="2:13">
      <c r="B46" s="38"/>
      <c r="C46" s="104" t="s">
        <v>24</v>
      </c>
      <c r="D46" s="105"/>
      <c r="E46" s="105"/>
      <c r="F46" s="105"/>
      <c r="G46" s="105"/>
      <c r="H46" s="105"/>
      <c r="I46" s="105"/>
      <c r="J46" s="105"/>
      <c r="K46" s="105"/>
      <c r="L46" s="106"/>
      <c r="M46" s="39"/>
    </row>
    <row r="47" spans="2:13">
      <c r="B47" s="38"/>
      <c r="C47" s="104"/>
      <c r="D47" s="105"/>
      <c r="E47" s="105"/>
      <c r="F47" s="105"/>
      <c r="G47" s="105"/>
      <c r="H47" s="105"/>
      <c r="I47" s="105"/>
      <c r="J47" s="105"/>
      <c r="K47" s="105"/>
      <c r="L47" s="106"/>
      <c r="M47" s="39"/>
    </row>
    <row r="48" spans="2:13" ht="5.25" customHeight="1">
      <c r="B48" s="38"/>
      <c r="C48" s="54"/>
      <c r="D48" s="52"/>
      <c r="E48" s="52"/>
      <c r="F48" s="52"/>
      <c r="G48" s="52"/>
      <c r="H48" s="52"/>
      <c r="I48" s="52"/>
      <c r="J48" s="52"/>
      <c r="K48" s="52"/>
      <c r="L48" s="53"/>
      <c r="M48" s="39"/>
    </row>
    <row r="49" spans="2:13">
      <c r="B49" s="38"/>
      <c r="C49" s="104" t="s">
        <v>25</v>
      </c>
      <c r="D49" s="105"/>
      <c r="E49" s="105"/>
      <c r="F49" s="105"/>
      <c r="G49" s="105"/>
      <c r="H49" s="105"/>
      <c r="I49" s="105"/>
      <c r="J49" s="105"/>
      <c r="K49" s="105"/>
      <c r="L49" s="106"/>
      <c r="M49" s="39"/>
    </row>
    <row r="50" spans="2:13">
      <c r="B50" s="38"/>
      <c r="C50" s="104"/>
      <c r="D50" s="105"/>
      <c r="E50" s="105"/>
      <c r="F50" s="105"/>
      <c r="G50" s="105"/>
      <c r="H50" s="105"/>
      <c r="I50" s="105"/>
      <c r="J50" s="105"/>
      <c r="K50" s="105"/>
      <c r="L50" s="106"/>
      <c r="M50" s="39"/>
    </row>
    <row r="51" spans="2:13">
      <c r="B51" s="38"/>
      <c r="C51" s="104"/>
      <c r="D51" s="105"/>
      <c r="E51" s="105"/>
      <c r="F51" s="105"/>
      <c r="G51" s="105"/>
      <c r="H51" s="105"/>
      <c r="I51" s="105"/>
      <c r="J51" s="105"/>
      <c r="K51" s="105"/>
      <c r="L51" s="106"/>
      <c r="M51" s="39"/>
    </row>
    <row r="52" spans="2:13" ht="5.25" customHeight="1">
      <c r="B52" s="38"/>
      <c r="C52" s="54"/>
      <c r="D52" s="52"/>
      <c r="E52" s="52"/>
      <c r="F52" s="52"/>
      <c r="G52" s="52"/>
      <c r="H52" s="52"/>
      <c r="I52" s="52"/>
      <c r="J52" s="52"/>
      <c r="K52" s="52"/>
      <c r="L52" s="53"/>
      <c r="M52" s="39"/>
    </row>
    <row r="53" spans="2:13">
      <c r="B53" s="38"/>
      <c r="C53" s="104" t="s">
        <v>26</v>
      </c>
      <c r="D53" s="105"/>
      <c r="E53" s="105"/>
      <c r="F53" s="105"/>
      <c r="G53" s="105"/>
      <c r="H53" s="105"/>
      <c r="I53" s="105"/>
      <c r="J53" s="105"/>
      <c r="K53" s="105"/>
      <c r="L53" s="106"/>
      <c r="M53" s="39"/>
    </row>
    <row r="54" spans="2:13">
      <c r="B54" s="38"/>
      <c r="C54" s="104"/>
      <c r="D54" s="105"/>
      <c r="E54" s="105"/>
      <c r="F54" s="105"/>
      <c r="G54" s="105"/>
      <c r="H54" s="105"/>
      <c r="I54" s="105"/>
      <c r="J54" s="105"/>
      <c r="K54" s="105"/>
      <c r="L54" s="106"/>
      <c r="M54" s="39"/>
    </row>
    <row r="55" spans="2:13">
      <c r="B55" s="38"/>
      <c r="C55" s="104"/>
      <c r="D55" s="105"/>
      <c r="E55" s="105"/>
      <c r="F55" s="105"/>
      <c r="G55" s="105"/>
      <c r="H55" s="105"/>
      <c r="I55" s="105"/>
      <c r="J55" s="105"/>
      <c r="K55" s="105"/>
      <c r="L55" s="106"/>
      <c r="M55" s="39"/>
    </row>
    <row r="56" spans="2:13" ht="6" customHeight="1">
      <c r="B56" s="38"/>
      <c r="C56" s="54"/>
      <c r="D56" s="52"/>
      <c r="E56" s="52"/>
      <c r="F56" s="52"/>
      <c r="G56" s="52"/>
      <c r="H56" s="52"/>
      <c r="I56" s="52"/>
      <c r="J56" s="52"/>
      <c r="K56" s="52"/>
      <c r="L56" s="53"/>
      <c r="M56" s="39"/>
    </row>
    <row r="57" spans="2:13">
      <c r="B57" s="38"/>
      <c r="C57" s="104" t="s">
        <v>44</v>
      </c>
      <c r="D57" s="105"/>
      <c r="E57" s="105"/>
      <c r="F57" s="105"/>
      <c r="G57" s="105"/>
      <c r="H57" s="105"/>
      <c r="I57" s="105"/>
      <c r="J57" s="105"/>
      <c r="K57" s="105"/>
      <c r="L57" s="106"/>
      <c r="M57" s="39"/>
    </row>
    <row r="58" spans="2:13">
      <c r="B58" s="38"/>
      <c r="C58" s="104"/>
      <c r="D58" s="105"/>
      <c r="E58" s="105"/>
      <c r="F58" s="105"/>
      <c r="G58" s="105"/>
      <c r="H58" s="105"/>
      <c r="I58" s="105"/>
      <c r="J58" s="105"/>
      <c r="K58" s="105"/>
      <c r="L58" s="106"/>
      <c r="M58" s="39"/>
    </row>
    <row r="59" spans="2:13" ht="5.25" customHeight="1">
      <c r="B59" s="38"/>
      <c r="C59" s="54"/>
      <c r="D59" s="52"/>
      <c r="E59" s="52"/>
      <c r="F59" s="52"/>
      <c r="G59" s="52"/>
      <c r="H59" s="52"/>
      <c r="I59" s="52"/>
      <c r="J59" s="52"/>
      <c r="K59" s="52"/>
      <c r="L59" s="53"/>
      <c r="M59" s="39"/>
    </row>
    <row r="60" spans="2:13" ht="13.9" customHeight="1">
      <c r="B60" s="38"/>
      <c r="C60" s="104" t="s">
        <v>43</v>
      </c>
      <c r="D60" s="105"/>
      <c r="E60" s="105"/>
      <c r="F60" s="105"/>
      <c r="G60" s="105"/>
      <c r="H60" s="105"/>
      <c r="I60" s="105"/>
      <c r="J60" s="105"/>
      <c r="K60" s="105"/>
      <c r="L60" s="106"/>
      <c r="M60" s="39"/>
    </row>
    <row r="61" spans="2:13" ht="13.9" customHeight="1">
      <c r="B61" s="38"/>
      <c r="C61" s="104"/>
      <c r="D61" s="105"/>
      <c r="E61" s="105"/>
      <c r="F61" s="105"/>
      <c r="G61" s="105"/>
      <c r="H61" s="105"/>
      <c r="I61" s="105"/>
      <c r="J61" s="105"/>
      <c r="K61" s="105"/>
      <c r="L61" s="106"/>
      <c r="M61" s="39"/>
    </row>
    <row r="62" spans="2:13" ht="5.25" customHeight="1">
      <c r="B62" s="38"/>
      <c r="C62" s="54"/>
      <c r="D62" s="52"/>
      <c r="E62" s="52"/>
      <c r="F62" s="52"/>
      <c r="G62" s="52"/>
      <c r="H62" s="52"/>
      <c r="I62" s="52"/>
      <c r="J62" s="52"/>
      <c r="K62" s="52"/>
      <c r="L62" s="53"/>
      <c r="M62" s="39"/>
    </row>
    <row r="63" spans="2:13">
      <c r="B63" s="38"/>
      <c r="C63" s="104" t="s">
        <v>42</v>
      </c>
      <c r="D63" s="105"/>
      <c r="E63" s="105"/>
      <c r="F63" s="105"/>
      <c r="G63" s="105"/>
      <c r="H63" s="105"/>
      <c r="I63" s="105"/>
      <c r="J63" s="105"/>
      <c r="K63" s="105"/>
      <c r="L63" s="106"/>
      <c r="M63" s="39"/>
    </row>
    <row r="64" spans="2:13">
      <c r="B64" s="38"/>
      <c r="C64" s="104"/>
      <c r="D64" s="105"/>
      <c r="E64" s="105"/>
      <c r="F64" s="105"/>
      <c r="G64" s="105"/>
      <c r="H64" s="105"/>
      <c r="I64" s="105"/>
      <c r="J64" s="105"/>
      <c r="K64" s="105"/>
      <c r="L64" s="106"/>
      <c r="M64" s="39"/>
    </row>
    <row r="65" spans="2:13" ht="5.25" customHeight="1" thickBot="1">
      <c r="B65" s="38"/>
      <c r="C65" s="61"/>
      <c r="D65" s="62"/>
      <c r="E65" s="62"/>
      <c r="F65" s="62"/>
      <c r="G65" s="62"/>
      <c r="H65" s="62"/>
      <c r="I65" s="62"/>
      <c r="J65" s="62"/>
      <c r="K65" s="62"/>
      <c r="L65" s="63"/>
      <c r="M65" s="39"/>
    </row>
    <row r="66" spans="2:13">
      <c r="B66" s="38"/>
      <c r="C66" s="43"/>
      <c r="D66" s="44"/>
      <c r="E66" s="44"/>
      <c r="F66" s="44"/>
      <c r="G66" s="44"/>
      <c r="H66" s="44"/>
      <c r="I66" s="44"/>
      <c r="J66" s="44"/>
      <c r="K66" s="48"/>
      <c r="L66" s="48"/>
      <c r="M66" s="39"/>
    </row>
    <row r="67" spans="2:13">
      <c r="B67" s="38"/>
      <c r="C67" s="67" t="s">
        <v>34</v>
      </c>
      <c r="D67" s="1"/>
      <c r="E67" s="1"/>
      <c r="F67" s="1"/>
      <c r="G67" s="1"/>
      <c r="H67" s="1"/>
      <c r="I67" s="1"/>
      <c r="J67" s="1"/>
      <c r="K67" s="1"/>
      <c r="L67" s="1"/>
      <c r="M67" s="39"/>
    </row>
    <row r="68" spans="2:13" ht="5.25" customHeight="1" thickBot="1">
      <c r="B68" s="38"/>
      <c r="C68" s="67"/>
      <c r="D68" s="1"/>
      <c r="E68" s="1"/>
      <c r="F68" s="1"/>
      <c r="G68" s="1"/>
      <c r="H68" s="1"/>
      <c r="I68" s="1"/>
      <c r="J68" s="1"/>
      <c r="K68" s="1"/>
      <c r="L68" s="1"/>
      <c r="M68" s="39"/>
    </row>
    <row r="69" spans="2:13" ht="5.25" customHeight="1">
      <c r="B69" s="38"/>
      <c r="C69" s="68"/>
      <c r="D69" s="69"/>
      <c r="E69" s="69"/>
      <c r="F69" s="69"/>
      <c r="G69" s="69"/>
      <c r="H69" s="69"/>
      <c r="I69" s="69"/>
      <c r="J69" s="69"/>
      <c r="K69" s="69"/>
      <c r="L69" s="70"/>
      <c r="M69" s="39"/>
    </row>
    <row r="70" spans="2:13" ht="13.9" customHeight="1">
      <c r="B70" s="38"/>
      <c r="C70" s="101" t="s">
        <v>39</v>
      </c>
      <c r="D70" s="102"/>
      <c r="E70" s="102"/>
      <c r="F70" s="102"/>
      <c r="G70" s="102"/>
      <c r="H70" s="102"/>
      <c r="I70" s="102"/>
      <c r="J70" s="102"/>
      <c r="K70" s="102"/>
      <c r="L70" s="103"/>
      <c r="M70" s="39"/>
    </row>
    <row r="71" spans="2:13">
      <c r="B71" s="38"/>
      <c r="C71" s="101"/>
      <c r="D71" s="102"/>
      <c r="E71" s="102"/>
      <c r="F71" s="102"/>
      <c r="G71" s="102"/>
      <c r="H71" s="102"/>
      <c r="I71" s="102"/>
      <c r="J71" s="102"/>
      <c r="K71" s="102"/>
      <c r="L71" s="103"/>
      <c r="M71" s="39"/>
    </row>
    <row r="72" spans="2:13" ht="5.25" customHeight="1" thickBot="1">
      <c r="B72" s="38"/>
      <c r="C72" s="71"/>
      <c r="D72" s="72"/>
      <c r="E72" s="72"/>
      <c r="F72" s="72"/>
      <c r="G72" s="72"/>
      <c r="H72" s="72"/>
      <c r="I72" s="72"/>
      <c r="J72" s="72"/>
      <c r="K72" s="72"/>
      <c r="L72" s="73"/>
      <c r="M72" s="39"/>
    </row>
    <row r="73" spans="2:13">
      <c r="B73" s="38"/>
      <c r="C73" s="43"/>
      <c r="D73" s="48"/>
      <c r="E73" s="48"/>
      <c r="F73" s="48"/>
      <c r="G73" s="48"/>
      <c r="H73" s="48"/>
      <c r="I73" s="48"/>
      <c r="J73" s="48"/>
      <c r="K73" s="48"/>
      <c r="L73" s="48"/>
      <c r="M73" s="39"/>
    </row>
    <row r="74" spans="2:13" ht="15" thickBot="1"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7"/>
    </row>
  </sheetData>
  <sheetProtection algorithmName="SHA-512" hashValue="GR288T2fDW095hzsXfYesr7D+PZHynaAusqRQgx2ugP3qI6ZX90w3SyF9smnQy41sDDD7Jyg2jQMC0yiI9rREw==" saltValue="yn9AG7L4A+VgWySKKHOShw==" spinCount="100000" sheet="1" objects="1" scenarios="1" selectLockedCells="1"/>
  <mergeCells count="13">
    <mergeCell ref="C49:L51"/>
    <mergeCell ref="C19:L21"/>
    <mergeCell ref="C3:L3"/>
    <mergeCell ref="C5:L7"/>
    <mergeCell ref="C11:L15"/>
    <mergeCell ref="C40:L41"/>
    <mergeCell ref="C46:L47"/>
    <mergeCell ref="C43:L44"/>
    <mergeCell ref="C70:L71"/>
    <mergeCell ref="C53:L55"/>
    <mergeCell ref="C57:L58"/>
    <mergeCell ref="C63:L64"/>
    <mergeCell ref="C60:L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002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2022-08-05T17:53:14Z</dcterms:modified>
</cp:coreProperties>
</file>